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20" l="1"/>
  <c r="G46" i="20"/>
  <c r="F46" i="20"/>
  <c r="G48" i="20"/>
  <c r="H48" i="20"/>
  <c r="I48" i="20"/>
  <c r="J48" i="20"/>
  <c r="K48" i="20"/>
  <c r="H47" i="20"/>
  <c r="H45" i="20" s="1"/>
  <c r="I45" i="20"/>
  <c r="J45" i="20"/>
  <c r="K45" i="20"/>
  <c r="G39" i="20" l="1"/>
  <c r="G40" i="20"/>
  <c r="G41" i="20"/>
  <c r="G55" i="20" l="1"/>
  <c r="J39" i="20" l="1"/>
  <c r="J40" i="20"/>
  <c r="I39" i="20"/>
  <c r="I40" i="20"/>
  <c r="H39" i="20"/>
  <c r="H40" i="20"/>
  <c r="H36" i="20"/>
  <c r="G47" i="20" l="1"/>
  <c r="G37" i="20"/>
  <c r="G36" i="20"/>
  <c r="F40" i="20"/>
  <c r="F39" i="20"/>
  <c r="G35" i="20" l="1"/>
  <c r="D63" i="20"/>
  <c r="K62" i="20"/>
  <c r="J62" i="20"/>
  <c r="J61" i="20" s="1"/>
  <c r="J60" i="20" s="1"/>
  <c r="I62" i="20"/>
  <c r="H62" i="20"/>
  <c r="H61" i="20" s="1"/>
  <c r="H60" i="20" s="1"/>
  <c r="G62" i="20"/>
  <c r="F62" i="20"/>
  <c r="F61" i="20" s="1"/>
  <c r="F60" i="20" s="1"/>
  <c r="E62" i="20"/>
  <c r="K61" i="20"/>
  <c r="I61" i="20"/>
  <c r="G61" i="20"/>
  <c r="G60" i="20" s="1"/>
  <c r="E61" i="20"/>
  <c r="E60" i="20" s="1"/>
  <c r="K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E51" i="20"/>
  <c r="D50" i="20"/>
  <c r="K49" i="20"/>
  <c r="J49" i="20"/>
  <c r="I49" i="20"/>
  <c r="H49" i="20"/>
  <c r="G49" i="20"/>
  <c r="F49" i="20"/>
  <c r="E49" i="20"/>
  <c r="F48" i="20"/>
  <c r="E48" i="20"/>
  <c r="K47" i="20"/>
  <c r="J47" i="20"/>
  <c r="I47" i="20"/>
  <c r="F47" i="20"/>
  <c r="E47" i="20"/>
  <c r="K46" i="20"/>
  <c r="J46" i="20"/>
  <c r="I46" i="20"/>
  <c r="E46" i="20"/>
  <c r="E45" i="20"/>
  <c r="D43" i="20"/>
  <c r="D42" i="20"/>
  <c r="K41" i="20"/>
  <c r="J41" i="20"/>
  <c r="I41" i="20"/>
  <c r="H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26" i="20"/>
  <c r="F37" i="20"/>
  <c r="F31" i="20" s="1"/>
  <c r="E37" i="20"/>
  <c r="K36" i="20"/>
  <c r="J36" i="20"/>
  <c r="J30" i="20" s="1"/>
  <c r="I36" i="20"/>
  <c r="F36" i="20"/>
  <c r="E36" i="20"/>
  <c r="K35" i="20"/>
  <c r="E35" i="20"/>
  <c r="K33" i="20"/>
  <c r="J33" i="20"/>
  <c r="I33" i="20"/>
  <c r="H33" i="20"/>
  <c r="G33" i="20"/>
  <c r="F33" i="20"/>
  <c r="E33" i="20"/>
  <c r="K32" i="20"/>
  <c r="K31" i="20"/>
  <c r="J31" i="20"/>
  <c r="E31" i="20"/>
  <c r="K30" i="20"/>
  <c r="I30" i="20"/>
  <c r="H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J26" i="20"/>
  <c r="K25" i="20"/>
  <c r="K24" i="20" s="1"/>
  <c r="G25" i="20"/>
  <c r="J35" i="20" l="1"/>
  <c r="I31" i="20"/>
  <c r="I29" i="20" s="1"/>
  <c r="I25" i="20"/>
  <c r="I35" i="20"/>
  <c r="H26" i="20"/>
  <c r="H35" i="20"/>
  <c r="G30" i="20"/>
  <c r="D30" i="20" s="1"/>
  <c r="G31" i="20"/>
  <c r="H31" i="20"/>
  <c r="D46" i="20"/>
  <c r="D51" i="20"/>
  <c r="I32" i="20"/>
  <c r="G32" i="20"/>
  <c r="I60" i="20"/>
  <c r="G27" i="20"/>
  <c r="G24" i="20" s="1"/>
  <c r="F45" i="20"/>
  <c r="D48" i="20"/>
  <c r="D60" i="20"/>
  <c r="D62" i="20"/>
  <c r="F26" i="20"/>
  <c r="F35" i="20"/>
  <c r="D37" i="20"/>
  <c r="G45" i="20"/>
  <c r="E26" i="20"/>
  <c r="F25" i="20"/>
  <c r="H25" i="20"/>
  <c r="J25" i="20"/>
  <c r="I27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D28" i="20"/>
  <c r="F27" i="20"/>
  <c r="F24" i="20" s="1"/>
  <c r="H27" i="20"/>
  <c r="J27" i="20"/>
  <c r="J24" i="20" s="1"/>
  <c r="G29" i="20" l="1"/>
  <c r="I24" i="20"/>
  <c r="H29" i="20"/>
  <c r="D31" i="20"/>
  <c r="D35" i="20"/>
  <c r="D45" i="20"/>
  <c r="D26" i="20"/>
  <c r="D32" i="20"/>
  <c r="H24" i="20"/>
  <c r="E24" i="20"/>
  <c r="D25" i="20"/>
  <c r="F29" i="20"/>
  <c r="D27" i="20"/>
  <c r="D24" i="20" l="1"/>
  <c r="D29" i="20"/>
  <c r="E62" i="13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<sst xmlns="http://schemas.openxmlformats.org/spreadsheetml/2006/main" count="647" uniqueCount="138">
  <si>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</si>
  <si>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</si>
  <si>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</si>
  <si>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</si>
  <si>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</si>
  <si>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</si>
  <si>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</si>
  <si>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</si>
  <si>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</si>
  <si>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</si>
  <si>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</si>
  <si>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</si>
  <si>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</si>
  <si>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</si>
  <si>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</si>
  <si>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</si>
  <si>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</si>
  <si>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</si>
  <si>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</si>
  <si>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</si>
  <si>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</si>
  <si>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</si>
  <si>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</si>
  <si>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</si>
  <si>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</si>
  <si>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</si>
  <si>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</si>
  <si>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</si>
  <si>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</si>
  <si>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</si>
  <si>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</si>
  <si>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</si>
  <si>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</si>
  <si>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</si>
  <si>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</si>
  <si>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</si>
  <si>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</si>
  <si>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</si>
  <si>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</si>
  <si>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</si>
  <si>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</si>
  <si>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</si>
  <si>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</si>
  <si>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</si>
  <si>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</si>
  <si>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</si>
  <si>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</si>
  <si>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</si>
  <si>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</si>
  <si>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</si>
  <si>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</si>
  <si>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</si>
  <si>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</si>
  <si>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</si>
  <si>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</si>
  <si>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</si>
  <si>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</si>
  <si>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</si>
  <si>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</si>
  <si>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</si>
  <si>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</si>
  <si>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</si>
  <si>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</si>
  <si>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</si>
  <si>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</si>
  <si>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</si>
  <si>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</si>
  <si>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</si>
  <si>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</si>
  <si>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</si>
  <si>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</si>
  <si>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</si>
  <si>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</si>
  <si>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</si>
  <si>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</si>
  <si>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</si>
  <si>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</si>
  <si>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</si>
  <si>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</si>
  <si>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</si>
  <si>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</si>
  <si>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</si>
  <si>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</si>
  <si>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</si>
  <si>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</si>
  <si>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</si>
  <si>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</si>
  <si>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</si>
  <si>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</si>
  <si>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</si>
  <si>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</si>
  <si>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</si>
  <si>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</si>
  <si>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</si>
  <si>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</si>
  <si>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</si>
  <si>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</si>
  <si>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</si>
  <si>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</si>
  <si>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</si>
  <si>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</si>
  <si>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</si>
  <si>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</si>
  <si>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</si>
  <si>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</si>
  <si>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</si>
  <si>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</si>
  <si>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</si>
  <si>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</si>
  <si>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</si>
  <si>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</si>
  <si>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</si>
  <si>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</si>
  <si>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</si>
  <si>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</si>
  <si>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</si>
  <si>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</si>
  <si>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</si>
  <si>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</si>
  <si>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</si>
  <si>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</si>
  <si>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</si>
  <si>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</si>
  <si>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</si>
  <si>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</si>
  <si>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</si>
  <si>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</si>
  <si>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</si>
  <si>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</si>
  <si>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</si>
  <si>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</si>
  <si>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</si>
  <si>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</si>
  <si>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</si>
  <si>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</si>
  <si>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t>.</t>
  </si>
  <si>
    <t xml:space="preserve"> </t>
  </si>
  <si>
    <r>
      <t xml:space="preserve">Приложение                                                                                к постановлению Администрации Каменск-Уральского городского округа                                               от 24.01.2023  №  43 </t>
    </r>
    <r>
      <rPr>
        <sz val="16"/>
        <color theme="0"/>
        <rFont val="Times New Roman"/>
        <family val="1"/>
        <charset val="204"/>
      </rPr>
      <t xml:space="preserve">...................................      </t>
    </r>
    <r>
      <rPr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</si>
</sst>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8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7" fontId="21" fillId="0" borderId="14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18" fillId="0" borderId="14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167" fontId="1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FF99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71" t="s">
        <v>9</v>
      </c>
      <c r="B1" s="171"/>
      <c r="C1" s="171"/>
      <c r="D1" s="171"/>
      <c r="E1" s="171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71" t="s">
        <v>9</v>
      </c>
      <c r="C1" s="171"/>
      <c r="D1" s="171"/>
      <c r="E1" s="171"/>
      <c r="F1" s="171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71" t="s">
        <v>9</v>
      </c>
      <c r="C1" s="171"/>
      <c r="D1" s="171"/>
      <c r="E1" s="171"/>
      <c r="F1" s="171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2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3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2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3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71" t="s">
        <v>9</v>
      </c>
      <c r="C1" s="171"/>
      <c r="D1" s="171"/>
      <c r="E1" s="171"/>
      <c r="F1" s="171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2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2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3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3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4">
        <v>2014</v>
      </c>
      <c r="S25" s="175"/>
      <c r="T25" s="175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2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3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4">
        <v>2015</v>
      </c>
      <c r="S38" s="175"/>
      <c r="T38" s="175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4">
        <v>2016</v>
      </c>
      <c r="S51" s="175"/>
      <c r="T51" s="175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71" t="s">
        <v>9</v>
      </c>
      <c r="C1" s="171"/>
      <c r="D1" s="171"/>
      <c r="E1" s="171"/>
      <c r="F1" s="171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83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82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82</v>
      </c>
      <c r="C1" s="176"/>
      <c r="D1" s="176"/>
      <c r="E1" s="176"/>
      <c r="F1" s="176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6" t="s">
        <v>97</v>
      </c>
      <c r="C1" s="176"/>
      <c r="D1" s="176"/>
      <c r="E1" s="176"/>
      <c r="F1" s="176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6" t="s">
        <v>102</v>
      </c>
      <c r="C1" s="176"/>
      <c r="D1" s="176"/>
      <c r="E1" s="176"/>
      <c r="F1" s="176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6" t="s">
        <v>107</v>
      </c>
      <c r="C1" s="176"/>
      <c r="D1" s="176"/>
      <c r="E1" s="176"/>
      <c r="F1" s="176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zoomScale="77" zoomScaleNormal="77" workbookViewId="0">
      <selection activeCell="J2" sqref="J2:L11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8.8554687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193" t="s">
        <v>137</v>
      </c>
      <c r="K2" s="193"/>
      <c r="L2" s="193"/>
    </row>
    <row r="3" spans="2:12" ht="15" customHeight="1" x14ac:dyDescent="0.25">
      <c r="J3" s="193"/>
      <c r="K3" s="193"/>
      <c r="L3" s="193"/>
    </row>
    <row r="4" spans="2:12" ht="7.5" customHeight="1" x14ac:dyDescent="0.25">
      <c r="J4" s="193"/>
      <c r="K4" s="193"/>
      <c r="L4" s="193"/>
    </row>
    <row r="5" spans="2:12" ht="24.75" customHeight="1" x14ac:dyDescent="0.25">
      <c r="J5" s="193"/>
      <c r="K5" s="193"/>
      <c r="L5" s="193"/>
    </row>
    <row r="6" spans="2:12" ht="15" customHeight="1" x14ac:dyDescent="0.25">
      <c r="J6" s="193"/>
      <c r="K6" s="193"/>
      <c r="L6" s="193"/>
    </row>
    <row r="7" spans="2:12" ht="15" customHeight="1" x14ac:dyDescent="0.25">
      <c r="J7" s="193"/>
      <c r="K7" s="193"/>
      <c r="L7" s="193"/>
    </row>
    <row r="8" spans="2:12" ht="15" customHeight="1" x14ac:dyDescent="0.25">
      <c r="J8" s="193"/>
      <c r="K8" s="193"/>
      <c r="L8" s="193"/>
    </row>
    <row r="9" spans="2:12" ht="15" customHeight="1" x14ac:dyDescent="0.25">
      <c r="J9" s="193"/>
      <c r="K9" s="193"/>
      <c r="L9" s="193"/>
    </row>
    <row r="10" spans="2:12" ht="22.5" customHeight="1" x14ac:dyDescent="0.25">
      <c r="J10" s="193"/>
      <c r="K10" s="193"/>
      <c r="L10" s="193"/>
    </row>
    <row r="11" spans="2:12" ht="78" customHeight="1" x14ac:dyDescent="0.25">
      <c r="J11" s="193"/>
      <c r="K11" s="193"/>
      <c r="L11" s="193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194" t="s">
        <v>128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2:12" ht="15" customHeight="1" x14ac:dyDescent="0.25"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2:12" ht="15" customHeight="1" x14ac:dyDescent="0.25"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</row>
    <row r="16" spans="2:12" ht="15" customHeight="1" x14ac:dyDescent="0.25"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5" ht="24.75" customHeight="1" x14ac:dyDescent="0.25"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</row>
    <row r="18" spans="1:15" ht="12" customHeight="1" x14ac:dyDescent="0.25"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</row>
    <row r="19" spans="1:15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5" ht="24" customHeight="1" x14ac:dyDescent="0.25">
      <c r="A21" s="195" t="s">
        <v>117</v>
      </c>
      <c r="B21" s="190" t="s">
        <v>124</v>
      </c>
      <c r="C21" s="190"/>
      <c r="D21" s="181" t="s">
        <v>123</v>
      </c>
      <c r="E21" s="197"/>
      <c r="F21" s="197"/>
      <c r="G21" s="197"/>
      <c r="H21" s="197"/>
      <c r="I21" s="197"/>
      <c r="J21" s="197"/>
      <c r="K21" s="197"/>
      <c r="L21" s="197"/>
    </row>
    <row r="22" spans="1:15" ht="97.5" customHeight="1" x14ac:dyDescent="0.25">
      <c r="A22" s="196"/>
      <c r="B22" s="190"/>
      <c r="C22" s="190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5" ht="18.75" x14ac:dyDescent="0.25">
      <c r="A23" s="157">
        <v>1</v>
      </c>
      <c r="B23" s="190">
        <v>2</v>
      </c>
      <c r="C23" s="190"/>
      <c r="D23" s="157">
        <v>3</v>
      </c>
      <c r="E23" s="157">
        <v>4</v>
      </c>
      <c r="F23" s="157">
        <v>5</v>
      </c>
      <c r="G23" s="157">
        <v>6</v>
      </c>
      <c r="H23" s="157">
        <v>7</v>
      </c>
      <c r="I23" s="157">
        <v>8</v>
      </c>
      <c r="J23" s="157">
        <v>9</v>
      </c>
      <c r="K23" s="157">
        <v>10</v>
      </c>
      <c r="L23" s="157">
        <v>11</v>
      </c>
    </row>
    <row r="24" spans="1:15" ht="50.25" customHeight="1" x14ac:dyDescent="0.25">
      <c r="A24" s="157">
        <v>1</v>
      </c>
      <c r="B24" s="192" t="s">
        <v>129</v>
      </c>
      <c r="C24" s="192"/>
      <c r="D24" s="155">
        <f>E24+F24+G24+H24+I24+J24+K24</f>
        <v>4534203.07</v>
      </c>
      <c r="E24" s="155">
        <f>E25+E26+E27+E28</f>
        <v>639804.1</v>
      </c>
      <c r="F24" s="155">
        <f t="shared" ref="F24:K24" si="0">F25+F26+F27+F28</f>
        <v>678645.5</v>
      </c>
      <c r="G24" s="155">
        <f t="shared" si="0"/>
        <v>630039.67000000004</v>
      </c>
      <c r="H24" s="155">
        <f t="shared" si="0"/>
        <v>668157.30000000005</v>
      </c>
      <c r="I24" s="155">
        <f t="shared" si="0"/>
        <v>680814.2</v>
      </c>
      <c r="J24" s="155">
        <f t="shared" si="0"/>
        <v>702794.89999999991</v>
      </c>
      <c r="K24" s="155">
        <f t="shared" si="0"/>
        <v>533947.4</v>
      </c>
      <c r="L24" s="157" t="s">
        <v>112</v>
      </c>
      <c r="O24" s="158"/>
    </row>
    <row r="25" spans="1:15" ht="29.25" customHeight="1" x14ac:dyDescent="0.25">
      <c r="A25" s="157">
        <v>2</v>
      </c>
      <c r="B25" s="180" t="s">
        <v>111</v>
      </c>
      <c r="C25" s="180"/>
      <c r="D25" s="155">
        <f t="shared" ref="D25:D28" si="1">E25+F25+G25+H25+I25+J25+K25</f>
        <v>865292.2</v>
      </c>
      <c r="E25" s="155">
        <f>E36</f>
        <v>120477.6</v>
      </c>
      <c r="F25" s="155">
        <f t="shared" ref="F25:K25" si="2">F36</f>
        <v>129991.7</v>
      </c>
      <c r="G25" s="155">
        <f t="shared" si="2"/>
        <v>124404.49999999999</v>
      </c>
      <c r="H25" s="155">
        <f t="shared" si="2"/>
        <v>122828.3</v>
      </c>
      <c r="I25" s="155">
        <f t="shared" si="2"/>
        <v>122917</v>
      </c>
      <c r="J25" s="155">
        <f t="shared" si="2"/>
        <v>123051.09999999999</v>
      </c>
      <c r="K25" s="155">
        <f t="shared" si="2"/>
        <v>121622</v>
      </c>
      <c r="L25" s="157" t="s">
        <v>112</v>
      </c>
    </row>
    <row r="26" spans="1:15" ht="18.75" x14ac:dyDescent="0.25">
      <c r="A26" s="157">
        <v>3</v>
      </c>
      <c r="B26" s="180" t="s">
        <v>113</v>
      </c>
      <c r="C26" s="180"/>
      <c r="D26" s="155">
        <f t="shared" si="1"/>
        <v>3546495.58</v>
      </c>
      <c r="E26" s="155">
        <f t="shared" ref="E26:K26" si="3">E37+E46</f>
        <v>501738.5</v>
      </c>
      <c r="F26" s="155">
        <f t="shared" si="3"/>
        <v>522960.7</v>
      </c>
      <c r="G26" s="155">
        <f t="shared" si="3"/>
        <v>480295.38000000006</v>
      </c>
      <c r="H26" s="155">
        <f t="shared" si="3"/>
        <v>525191</v>
      </c>
      <c r="I26" s="155">
        <f t="shared" si="3"/>
        <v>546197.19999999995</v>
      </c>
      <c r="J26" s="155">
        <f t="shared" si="3"/>
        <v>568043.79999999993</v>
      </c>
      <c r="K26" s="155">
        <f t="shared" si="3"/>
        <v>402069</v>
      </c>
      <c r="L26" s="157" t="s">
        <v>112</v>
      </c>
    </row>
    <row r="27" spans="1:15" ht="18.75" x14ac:dyDescent="0.25">
      <c r="A27" s="157">
        <v>4</v>
      </c>
      <c r="B27" s="180" t="s">
        <v>114</v>
      </c>
      <c r="C27" s="180"/>
      <c r="D27" s="155">
        <f t="shared" si="1"/>
        <v>114846.39999999999</v>
      </c>
      <c r="E27" s="155">
        <v>17588</v>
      </c>
      <c r="F27" s="155">
        <f t="shared" ref="F27:K27" si="4">F47+F61</f>
        <v>20802.7</v>
      </c>
      <c r="G27" s="155">
        <f t="shared" si="4"/>
        <v>22661.300000000003</v>
      </c>
      <c r="H27" s="155">
        <f t="shared" si="4"/>
        <v>20138</v>
      </c>
      <c r="I27" s="155">
        <f t="shared" si="4"/>
        <v>11700</v>
      </c>
      <c r="J27" s="155">
        <f t="shared" si="4"/>
        <v>11700</v>
      </c>
      <c r="K27" s="155">
        <f t="shared" si="4"/>
        <v>10256.4</v>
      </c>
      <c r="L27" s="157" t="s">
        <v>112</v>
      </c>
    </row>
    <row r="28" spans="1:15" ht="28.5" customHeight="1" x14ac:dyDescent="0.25">
      <c r="A28" s="157">
        <v>5</v>
      </c>
      <c r="B28" s="180" t="s">
        <v>115</v>
      </c>
      <c r="C28" s="180"/>
      <c r="D28" s="155">
        <f t="shared" si="1"/>
        <v>7568.8899999999994</v>
      </c>
      <c r="E28" s="155">
        <f>E54</f>
        <v>0</v>
      </c>
      <c r="F28" s="155">
        <f t="shared" ref="F28:K28" si="5">F54</f>
        <v>4890.3999999999996</v>
      </c>
      <c r="G28" s="155">
        <f t="shared" si="5"/>
        <v>2678.49</v>
      </c>
      <c r="H28" s="155">
        <f t="shared" si="5"/>
        <v>0</v>
      </c>
      <c r="I28" s="155">
        <f t="shared" si="5"/>
        <v>0</v>
      </c>
      <c r="J28" s="155">
        <f t="shared" si="5"/>
        <v>0</v>
      </c>
      <c r="K28" s="155">
        <f t="shared" si="5"/>
        <v>0</v>
      </c>
      <c r="L28" s="157" t="s">
        <v>112</v>
      </c>
    </row>
    <row r="29" spans="1:15" ht="24.75" customHeight="1" x14ac:dyDescent="0.25">
      <c r="A29" s="157">
        <v>6</v>
      </c>
      <c r="B29" s="192" t="s">
        <v>134</v>
      </c>
      <c r="C29" s="192"/>
      <c r="D29" s="155">
        <f>E29+F29+G29+H29+I29+J29+K29</f>
        <v>4534203.07</v>
      </c>
      <c r="E29" s="155">
        <f>E30+E31+E32+E33</f>
        <v>639804.1</v>
      </c>
      <c r="F29" s="155">
        <f t="shared" ref="F29:K29" si="6">F30+F31+F32+F33</f>
        <v>678645.5</v>
      </c>
      <c r="G29" s="155">
        <f t="shared" si="6"/>
        <v>630039.67000000004</v>
      </c>
      <c r="H29" s="155">
        <f t="shared" si="6"/>
        <v>668157.30000000005</v>
      </c>
      <c r="I29" s="155">
        <f t="shared" si="6"/>
        <v>680814.2</v>
      </c>
      <c r="J29" s="155">
        <f t="shared" si="6"/>
        <v>702794.89999999991</v>
      </c>
      <c r="K29" s="155">
        <f t="shared" si="6"/>
        <v>533947.4</v>
      </c>
      <c r="L29" s="157" t="s">
        <v>112</v>
      </c>
    </row>
    <row r="30" spans="1:15" ht="27" customHeight="1" x14ac:dyDescent="0.25">
      <c r="A30" s="157">
        <v>7</v>
      </c>
      <c r="B30" s="180" t="s">
        <v>111</v>
      </c>
      <c r="C30" s="180"/>
      <c r="D30" s="155">
        <f>E30+F30+G30+H30+I30+J30+K30</f>
        <v>865292.2</v>
      </c>
      <c r="E30" s="155">
        <f>E36</f>
        <v>120477.6</v>
      </c>
      <c r="F30" s="155">
        <f t="shared" ref="F30:K30" si="7">F36</f>
        <v>129991.7</v>
      </c>
      <c r="G30" s="155">
        <f t="shared" si="7"/>
        <v>124404.49999999999</v>
      </c>
      <c r="H30" s="155">
        <f t="shared" si="7"/>
        <v>122828.3</v>
      </c>
      <c r="I30" s="155">
        <f t="shared" si="7"/>
        <v>122917</v>
      </c>
      <c r="J30" s="155">
        <f t="shared" si="7"/>
        <v>123051.09999999999</v>
      </c>
      <c r="K30" s="155">
        <f t="shared" si="7"/>
        <v>121622</v>
      </c>
      <c r="L30" s="157" t="s">
        <v>112</v>
      </c>
    </row>
    <row r="31" spans="1:15" ht="23.25" customHeight="1" x14ac:dyDescent="0.25">
      <c r="A31" s="157">
        <v>8</v>
      </c>
      <c r="B31" s="180" t="s">
        <v>113</v>
      </c>
      <c r="C31" s="180"/>
      <c r="D31" s="155">
        <f t="shared" ref="D31:D33" si="8">E31+F31+G31+H31+I31+J31+K31</f>
        <v>3546495.58</v>
      </c>
      <c r="E31" s="155">
        <f t="shared" ref="E31:K31" si="9">E46+E37</f>
        <v>501738.5</v>
      </c>
      <c r="F31" s="155">
        <f t="shared" si="9"/>
        <v>522960.7</v>
      </c>
      <c r="G31" s="155">
        <f t="shared" si="9"/>
        <v>480295.38000000006</v>
      </c>
      <c r="H31" s="155">
        <f t="shared" si="9"/>
        <v>525191</v>
      </c>
      <c r="I31" s="155">
        <f t="shared" si="9"/>
        <v>546197.19999999995</v>
      </c>
      <c r="J31" s="155">
        <f t="shared" si="9"/>
        <v>568043.79999999993</v>
      </c>
      <c r="K31" s="155">
        <f t="shared" si="9"/>
        <v>402069</v>
      </c>
      <c r="L31" s="157" t="s">
        <v>112</v>
      </c>
    </row>
    <row r="32" spans="1:15" ht="23.25" customHeight="1" x14ac:dyDescent="0.25">
      <c r="A32" s="157">
        <v>9</v>
      </c>
      <c r="B32" s="180" t="s">
        <v>114</v>
      </c>
      <c r="C32" s="180"/>
      <c r="D32" s="155">
        <f t="shared" si="8"/>
        <v>114846.39999999999</v>
      </c>
      <c r="E32" s="155">
        <v>17588</v>
      </c>
      <c r="F32" s="155">
        <f t="shared" ref="F32:K32" si="10">F47+F61</f>
        <v>20802.7</v>
      </c>
      <c r="G32" s="155">
        <f t="shared" si="10"/>
        <v>22661.300000000003</v>
      </c>
      <c r="H32" s="155">
        <f t="shared" si="10"/>
        <v>20138</v>
      </c>
      <c r="I32" s="155">
        <f t="shared" si="10"/>
        <v>11700</v>
      </c>
      <c r="J32" s="155">
        <f t="shared" si="10"/>
        <v>11700</v>
      </c>
      <c r="K32" s="155">
        <f t="shared" si="10"/>
        <v>10256.4</v>
      </c>
      <c r="L32" s="157" t="s">
        <v>112</v>
      </c>
    </row>
    <row r="33" spans="1:18" ht="30" customHeight="1" x14ac:dyDescent="0.25">
      <c r="A33" s="157">
        <v>10</v>
      </c>
      <c r="B33" s="180" t="s">
        <v>115</v>
      </c>
      <c r="C33" s="180"/>
      <c r="D33" s="155">
        <f t="shared" si="8"/>
        <v>7568.8899999999994</v>
      </c>
      <c r="E33" s="155">
        <f>E54</f>
        <v>0</v>
      </c>
      <c r="F33" s="155">
        <f t="shared" ref="F33:K33" si="11">F54</f>
        <v>4890.3999999999996</v>
      </c>
      <c r="G33" s="155">
        <f t="shared" si="11"/>
        <v>2678.49</v>
      </c>
      <c r="H33" s="155">
        <f t="shared" si="11"/>
        <v>0</v>
      </c>
      <c r="I33" s="155">
        <f t="shared" si="11"/>
        <v>0</v>
      </c>
      <c r="J33" s="155">
        <f t="shared" si="11"/>
        <v>0</v>
      </c>
      <c r="K33" s="155">
        <f t="shared" si="11"/>
        <v>0</v>
      </c>
      <c r="L33" s="157" t="s">
        <v>112</v>
      </c>
    </row>
    <row r="34" spans="1:18" ht="39.75" customHeight="1" x14ac:dyDescent="0.25">
      <c r="A34" s="159">
        <v>11</v>
      </c>
      <c r="B34" s="177" t="s">
        <v>127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9"/>
      <c r="R34" s="150" t="s">
        <v>135</v>
      </c>
    </row>
    <row r="35" spans="1:18" ht="42" customHeight="1" x14ac:dyDescent="0.25">
      <c r="A35" s="159">
        <v>12</v>
      </c>
      <c r="B35" s="180" t="s">
        <v>116</v>
      </c>
      <c r="C35" s="180"/>
      <c r="D35" s="155">
        <f t="shared" ref="D35:D40" si="12">E35+F35+G35+H35+I35+J35+K35</f>
        <v>4384972.5</v>
      </c>
      <c r="E35" s="155">
        <f>E36+E37</f>
        <v>622216.1</v>
      </c>
      <c r="F35" s="155">
        <f>F36+F37</f>
        <v>642351.9</v>
      </c>
      <c r="G35" s="155">
        <f t="shared" ref="G35:I35" si="13">G36+G37</f>
        <v>597200.1</v>
      </c>
      <c r="H35" s="155">
        <f t="shared" si="13"/>
        <v>647984.30000000005</v>
      </c>
      <c r="I35" s="155">
        <f t="shared" si="13"/>
        <v>669079.19999999995</v>
      </c>
      <c r="J35" s="162">
        <f t="shared" ref="J35:K35" si="14">J36+J37</f>
        <v>691059.89999999991</v>
      </c>
      <c r="K35" s="162">
        <f t="shared" si="14"/>
        <v>515081</v>
      </c>
      <c r="L35" s="163" t="s">
        <v>112</v>
      </c>
      <c r="N35" s="149"/>
      <c r="O35" s="149"/>
      <c r="P35" s="149"/>
      <c r="Q35" s="149"/>
      <c r="R35" s="149"/>
    </row>
    <row r="36" spans="1:18" ht="27" customHeight="1" x14ac:dyDescent="0.25">
      <c r="A36" s="159">
        <v>13</v>
      </c>
      <c r="B36" s="180" t="s">
        <v>111</v>
      </c>
      <c r="C36" s="180"/>
      <c r="D36" s="155">
        <f>E36+F36+G36+H36+I36+J36+K36</f>
        <v>865292.2</v>
      </c>
      <c r="E36" s="155">
        <f>E39+E42</f>
        <v>120477.6</v>
      </c>
      <c r="F36" s="155">
        <f t="shared" ref="F36:K36" si="15">F39+F42</f>
        <v>129991.7</v>
      </c>
      <c r="G36" s="155">
        <f>G39+G42</f>
        <v>124404.49999999999</v>
      </c>
      <c r="H36" s="155">
        <f>H39+H42</f>
        <v>122828.3</v>
      </c>
      <c r="I36" s="155">
        <f t="shared" si="15"/>
        <v>122917</v>
      </c>
      <c r="J36" s="155">
        <f t="shared" si="15"/>
        <v>123051.09999999999</v>
      </c>
      <c r="K36" s="155">
        <f t="shared" si="15"/>
        <v>121622</v>
      </c>
      <c r="L36" s="159" t="s">
        <v>112</v>
      </c>
      <c r="N36" s="149"/>
      <c r="O36" s="149"/>
      <c r="P36" s="149"/>
      <c r="Q36" s="149"/>
      <c r="R36" s="149"/>
    </row>
    <row r="37" spans="1:18" ht="22.5" customHeight="1" x14ac:dyDescent="0.25">
      <c r="A37" s="159">
        <v>14</v>
      </c>
      <c r="B37" s="180" t="s">
        <v>113</v>
      </c>
      <c r="C37" s="180"/>
      <c r="D37" s="155">
        <f t="shared" si="12"/>
        <v>3519680.3</v>
      </c>
      <c r="E37" s="155">
        <f t="shared" ref="E37:K37" si="16">E40+E43</f>
        <v>501738.5</v>
      </c>
      <c r="F37" s="155">
        <f t="shared" si="16"/>
        <v>512360.2</v>
      </c>
      <c r="G37" s="155">
        <f>G40+G43</f>
        <v>472795.60000000003</v>
      </c>
      <c r="H37" s="155">
        <f>H40+H43</f>
        <v>525156</v>
      </c>
      <c r="I37" s="155">
        <f t="shared" si="16"/>
        <v>546162.19999999995</v>
      </c>
      <c r="J37" s="155">
        <f t="shared" si="16"/>
        <v>568008.79999999993</v>
      </c>
      <c r="K37" s="155">
        <f t="shared" si="16"/>
        <v>393459</v>
      </c>
      <c r="L37" s="159" t="s">
        <v>112</v>
      </c>
      <c r="N37" s="149"/>
      <c r="O37" s="149"/>
      <c r="P37" s="149"/>
      <c r="Q37" s="149"/>
      <c r="R37" s="149"/>
    </row>
    <row r="38" spans="1:18" ht="279.75" customHeight="1" x14ac:dyDescent="0.25">
      <c r="A38" s="159">
        <v>15</v>
      </c>
      <c r="B38" s="188" t="s">
        <v>122</v>
      </c>
      <c r="C38" s="189"/>
      <c r="D38" s="155">
        <f>E38+F38+G38+H38+I38+J38+K38</f>
        <v>4123373.1</v>
      </c>
      <c r="E38" s="155">
        <f>E39+E40</f>
        <v>586639.5</v>
      </c>
      <c r="F38" s="155">
        <f>F39+F40</f>
        <v>606019</v>
      </c>
      <c r="G38" s="155">
        <f>G39+G40</f>
        <v>558599</v>
      </c>
      <c r="H38" s="155">
        <f>H39+H40</f>
        <v>608891.29999999993</v>
      </c>
      <c r="I38" s="164">
        <f>I39+I40</f>
        <v>629369.19999999995</v>
      </c>
      <c r="J38" s="164">
        <f t="shared" ref="J38:K38" si="17">J39+J40</f>
        <v>649831.39999999991</v>
      </c>
      <c r="K38" s="164">
        <f t="shared" si="17"/>
        <v>484023.7</v>
      </c>
      <c r="L38" s="159">
        <v>4.7</v>
      </c>
    </row>
    <row r="39" spans="1:18" ht="24.75" customHeight="1" x14ac:dyDescent="0.3">
      <c r="A39" s="159">
        <v>16</v>
      </c>
      <c r="B39" s="180" t="s">
        <v>111</v>
      </c>
      <c r="C39" s="180"/>
      <c r="D39" s="155">
        <f t="shared" si="12"/>
        <v>861690.3</v>
      </c>
      <c r="E39" s="155">
        <f>119249.3+648.3</f>
        <v>119897.60000000001</v>
      </c>
      <c r="F39" s="155">
        <f>128604.8+835.4</f>
        <v>129440.2</v>
      </c>
      <c r="G39" s="155">
        <f>122887.7+839.4</f>
        <v>123727.09999999999</v>
      </c>
      <c r="H39" s="155">
        <f>120969.9+1263.3</f>
        <v>122233.2</v>
      </c>
      <c r="I39" s="164">
        <f>120949.5+1368.4</f>
        <v>122317.9</v>
      </c>
      <c r="J39" s="164">
        <f>120943.9+1508.4</f>
        <v>122452.29999999999</v>
      </c>
      <c r="K39" s="164">
        <v>121622</v>
      </c>
      <c r="L39" s="159" t="s">
        <v>112</v>
      </c>
      <c r="O39" s="156"/>
    </row>
    <row r="40" spans="1:18" ht="19.5" customHeight="1" x14ac:dyDescent="0.3">
      <c r="A40" s="159">
        <v>17</v>
      </c>
      <c r="B40" s="180" t="s">
        <v>113</v>
      </c>
      <c r="C40" s="180"/>
      <c r="D40" s="155">
        <f t="shared" si="12"/>
        <v>3261682.8000000003</v>
      </c>
      <c r="E40" s="155">
        <v>466741.9</v>
      </c>
      <c r="F40" s="155">
        <f>305996.6+170582.2</f>
        <v>476578.8</v>
      </c>
      <c r="G40" s="155">
        <f>147349+287522.9</f>
        <v>434871.9</v>
      </c>
      <c r="H40" s="155">
        <f>301981.2+184676.9</f>
        <v>486658.1</v>
      </c>
      <c r="I40" s="155">
        <f>192774.2+314277.1</f>
        <v>507051.3</v>
      </c>
      <c r="J40" s="155">
        <f>326894+200485.1</f>
        <v>527379.1</v>
      </c>
      <c r="K40" s="155">
        <v>362401.7</v>
      </c>
      <c r="L40" s="159" t="s">
        <v>112</v>
      </c>
      <c r="O40" s="156"/>
      <c r="P40" s="191"/>
      <c r="Q40" s="191"/>
    </row>
    <row r="41" spans="1:18" ht="54.75" customHeight="1" x14ac:dyDescent="0.3">
      <c r="A41" s="159">
        <f>A40+1</f>
        <v>18</v>
      </c>
      <c r="B41" s="180" t="s">
        <v>118</v>
      </c>
      <c r="C41" s="180"/>
      <c r="D41" s="155">
        <f>E41+F41+G41+H41+I41+J41+K41</f>
        <v>261599.4</v>
      </c>
      <c r="E41" s="155">
        <f>E43+E42</f>
        <v>35576.6</v>
      </c>
      <c r="F41" s="155">
        <f t="shared" ref="F41:K41" si="18">F43+F42</f>
        <v>36332.9</v>
      </c>
      <c r="G41" s="155">
        <f t="shared" si="18"/>
        <v>38601.1</v>
      </c>
      <c r="H41" s="155">
        <f t="shared" si="18"/>
        <v>39093</v>
      </c>
      <c r="I41" s="155">
        <f t="shared" si="18"/>
        <v>39710</v>
      </c>
      <c r="J41" s="155">
        <f t="shared" si="18"/>
        <v>41228.5</v>
      </c>
      <c r="K41" s="155">
        <f t="shared" si="18"/>
        <v>31057.3</v>
      </c>
      <c r="L41" s="159" t="s">
        <v>112</v>
      </c>
      <c r="O41" s="156"/>
      <c r="P41" s="156"/>
    </row>
    <row r="42" spans="1:18" ht="25.5" customHeight="1" x14ac:dyDescent="0.3">
      <c r="A42" s="159">
        <v>19</v>
      </c>
      <c r="B42" s="182" t="s">
        <v>111</v>
      </c>
      <c r="C42" s="183"/>
      <c r="D42" s="155">
        <f>E42+F42+G42+H42+I42+J42+K42</f>
        <v>3601.8999999999996</v>
      </c>
      <c r="E42" s="161">
        <v>580</v>
      </c>
      <c r="F42" s="155">
        <v>551.5</v>
      </c>
      <c r="G42" s="155">
        <v>677.4</v>
      </c>
      <c r="H42" s="155">
        <v>595.1</v>
      </c>
      <c r="I42" s="164">
        <v>599.1</v>
      </c>
      <c r="J42" s="164">
        <v>598.79999999999995</v>
      </c>
      <c r="K42" s="164">
        <v>0</v>
      </c>
      <c r="L42" s="159"/>
      <c r="O42" s="156"/>
      <c r="P42" s="156" t="s">
        <v>136</v>
      </c>
    </row>
    <row r="43" spans="1:18" ht="29.25" customHeight="1" x14ac:dyDescent="0.25">
      <c r="A43" s="159">
        <v>20</v>
      </c>
      <c r="B43" s="180" t="s">
        <v>113</v>
      </c>
      <c r="C43" s="180"/>
      <c r="D43" s="155">
        <f>E43+F43+G43+H43+I43+J43+K43</f>
        <v>257997.5</v>
      </c>
      <c r="E43" s="155">
        <v>34996.6</v>
      </c>
      <c r="F43" s="155">
        <v>35781.4</v>
      </c>
      <c r="G43" s="155">
        <v>37923.699999999997</v>
      </c>
      <c r="H43" s="155">
        <v>38497.9</v>
      </c>
      <c r="I43" s="155">
        <v>39110.9</v>
      </c>
      <c r="J43" s="155">
        <v>40629.699999999997</v>
      </c>
      <c r="K43" s="155">
        <v>31057.3</v>
      </c>
      <c r="L43" s="159" t="s">
        <v>112</v>
      </c>
    </row>
    <row r="44" spans="1:18" ht="35.25" customHeight="1" x14ac:dyDescent="0.25">
      <c r="A44" s="159">
        <v>21</v>
      </c>
      <c r="B44" s="190" t="s">
        <v>125</v>
      </c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8" ht="36.75" customHeight="1" x14ac:dyDescent="0.25">
      <c r="A45" s="159">
        <v>22</v>
      </c>
      <c r="B45" s="182" t="s">
        <v>119</v>
      </c>
      <c r="C45" s="183"/>
      <c r="D45" s="165">
        <f>E45+F45+G45+H45+I45+J45+K45</f>
        <v>71709.88</v>
      </c>
      <c r="E45" s="155">
        <f>E46+E47+E48</f>
        <v>7521.81</v>
      </c>
      <c r="F45" s="161">
        <f t="shared" ref="F45:K45" si="19">F46+F47+F48</f>
        <v>26017.599999999999</v>
      </c>
      <c r="G45" s="155">
        <f t="shared" si="19"/>
        <v>21455.47</v>
      </c>
      <c r="H45" s="155">
        <f t="shared" si="19"/>
        <v>8035</v>
      </c>
      <c r="I45" s="155">
        <f t="shared" si="19"/>
        <v>35</v>
      </c>
      <c r="J45" s="155">
        <f t="shared" si="19"/>
        <v>35</v>
      </c>
      <c r="K45" s="155">
        <f t="shared" si="19"/>
        <v>8610</v>
      </c>
      <c r="L45" s="163" t="s">
        <v>112</v>
      </c>
    </row>
    <row r="46" spans="1:18" ht="22.5" customHeight="1" x14ac:dyDescent="0.25">
      <c r="A46" s="159">
        <v>23</v>
      </c>
      <c r="B46" s="182" t="s">
        <v>113</v>
      </c>
      <c r="C46" s="183"/>
      <c r="D46" s="165">
        <f t="shared" ref="D46:D48" si="20">E46+F46+G46+H46+I46+J46+K46</f>
        <v>26815.279999999999</v>
      </c>
      <c r="E46" s="155">
        <f>E50+E52</f>
        <v>0</v>
      </c>
      <c r="F46" s="155">
        <f t="shared" ref="F46:H46" si="21">F50+F52</f>
        <v>10600.5</v>
      </c>
      <c r="G46" s="155">
        <f t="shared" si="21"/>
        <v>7499.78</v>
      </c>
      <c r="H46" s="155">
        <f t="shared" si="21"/>
        <v>35</v>
      </c>
      <c r="I46" s="155">
        <f t="shared" ref="I46:K46" si="22">I50+I52</f>
        <v>35</v>
      </c>
      <c r="J46" s="155">
        <f t="shared" si="22"/>
        <v>35</v>
      </c>
      <c r="K46" s="155">
        <f t="shared" si="22"/>
        <v>8610</v>
      </c>
      <c r="L46" s="163" t="s">
        <v>112</v>
      </c>
    </row>
    <row r="47" spans="1:18" ht="18" customHeight="1" x14ac:dyDescent="0.25">
      <c r="A47" s="159">
        <v>24</v>
      </c>
      <c r="B47" s="182" t="s">
        <v>114</v>
      </c>
      <c r="C47" s="183"/>
      <c r="D47" s="165">
        <f>E47+F47+G47+H47+I47+J47+K47</f>
        <v>37325.710000000006</v>
      </c>
      <c r="E47" s="155">
        <f>E53+E56+E58</f>
        <v>7521.81</v>
      </c>
      <c r="F47" s="155">
        <f t="shared" ref="F47:K47" si="23">F53+F56</f>
        <v>10526.7</v>
      </c>
      <c r="G47" s="155">
        <f>G53+G56</f>
        <v>11277.2</v>
      </c>
      <c r="H47" s="155">
        <f>H53+H56</f>
        <v>8000</v>
      </c>
      <c r="I47" s="155">
        <f t="shared" si="23"/>
        <v>0</v>
      </c>
      <c r="J47" s="155">
        <f t="shared" si="23"/>
        <v>0</v>
      </c>
      <c r="K47" s="155">
        <f t="shared" si="23"/>
        <v>0</v>
      </c>
      <c r="L47" s="163" t="s">
        <v>112</v>
      </c>
    </row>
    <row r="48" spans="1:18" ht="24" customHeight="1" x14ac:dyDescent="0.25">
      <c r="A48" s="159">
        <v>25</v>
      </c>
      <c r="B48" s="182" t="s">
        <v>115</v>
      </c>
      <c r="C48" s="183"/>
      <c r="D48" s="165">
        <f t="shared" si="20"/>
        <v>7568.8899999999994</v>
      </c>
      <c r="E48" s="155">
        <f>E54</f>
        <v>0</v>
      </c>
      <c r="F48" s="155">
        <f t="shared" ref="F48:K48" si="24">F54</f>
        <v>4890.3999999999996</v>
      </c>
      <c r="G48" s="155">
        <f t="shared" si="24"/>
        <v>2678.49</v>
      </c>
      <c r="H48" s="155">
        <f t="shared" si="24"/>
        <v>0</v>
      </c>
      <c r="I48" s="155">
        <f t="shared" si="24"/>
        <v>0</v>
      </c>
      <c r="J48" s="155">
        <f t="shared" si="24"/>
        <v>0</v>
      </c>
      <c r="K48" s="155">
        <f t="shared" si="24"/>
        <v>0</v>
      </c>
      <c r="L48" s="163" t="s">
        <v>112</v>
      </c>
    </row>
    <row r="49" spans="1:12" ht="205.5" customHeight="1" x14ac:dyDescent="0.25">
      <c r="A49" s="159">
        <v>26</v>
      </c>
      <c r="B49" s="184" t="s">
        <v>130</v>
      </c>
      <c r="C49" s="184"/>
      <c r="D49" s="155">
        <f>E49+F49+G49+H49+I49+J49+K49</f>
        <v>8715</v>
      </c>
      <c r="E49" s="164">
        <f>E50</f>
        <v>0</v>
      </c>
      <c r="F49" s="155">
        <f t="shared" ref="F49:K49" si="25">F50</f>
        <v>0</v>
      </c>
      <c r="G49" s="155">
        <f t="shared" si="25"/>
        <v>0</v>
      </c>
      <c r="H49" s="155">
        <f t="shared" si="25"/>
        <v>35</v>
      </c>
      <c r="I49" s="155">
        <f t="shared" si="25"/>
        <v>35</v>
      </c>
      <c r="J49" s="155">
        <f t="shared" si="25"/>
        <v>35</v>
      </c>
      <c r="K49" s="155">
        <f t="shared" si="25"/>
        <v>8610</v>
      </c>
      <c r="L49" s="159" t="s">
        <v>112</v>
      </c>
    </row>
    <row r="50" spans="1:12" ht="24.75" customHeight="1" x14ac:dyDescent="0.25">
      <c r="A50" s="159">
        <v>27</v>
      </c>
      <c r="B50" s="182" t="s">
        <v>113</v>
      </c>
      <c r="C50" s="183"/>
      <c r="D50" s="165">
        <f>E50+F50+G50+H50+I50+J50+K50</f>
        <v>8715</v>
      </c>
      <c r="E50" s="166">
        <v>0</v>
      </c>
      <c r="F50" s="155">
        <v>0</v>
      </c>
      <c r="G50" s="155">
        <v>0</v>
      </c>
      <c r="H50" s="155">
        <v>35</v>
      </c>
      <c r="I50" s="170">
        <v>35</v>
      </c>
      <c r="J50" s="170">
        <v>35</v>
      </c>
      <c r="K50" s="170">
        <v>8610</v>
      </c>
      <c r="L50" s="163" t="s">
        <v>112</v>
      </c>
    </row>
    <row r="51" spans="1:12" ht="58.5" customHeight="1" x14ac:dyDescent="0.25">
      <c r="A51" s="159">
        <v>28</v>
      </c>
      <c r="B51" s="182" t="s">
        <v>120</v>
      </c>
      <c r="C51" s="183"/>
      <c r="D51" s="167">
        <f>E51+F51+G51+H51+I51+J51+K51</f>
        <v>33426.47</v>
      </c>
      <c r="E51" s="168">
        <f>E52+E53+E54</f>
        <v>0</v>
      </c>
      <c r="F51" s="167">
        <f t="shared" ref="F51:K51" si="26">F52+F53+F54</f>
        <v>20034</v>
      </c>
      <c r="G51" s="167">
        <f t="shared" si="26"/>
        <v>13392.47</v>
      </c>
      <c r="H51" s="167">
        <f t="shared" si="26"/>
        <v>0</v>
      </c>
      <c r="I51" s="167">
        <f t="shared" si="26"/>
        <v>0</v>
      </c>
      <c r="J51" s="167">
        <f t="shared" si="26"/>
        <v>0</v>
      </c>
      <c r="K51" s="167">
        <f t="shared" si="26"/>
        <v>0</v>
      </c>
      <c r="L51" s="163">
        <v>11.12</v>
      </c>
    </row>
    <row r="52" spans="1:12" ht="19.5" customHeight="1" x14ac:dyDescent="0.25">
      <c r="A52" s="159">
        <v>29</v>
      </c>
      <c r="B52" s="185" t="s">
        <v>113</v>
      </c>
      <c r="C52" s="186"/>
      <c r="D52" s="167">
        <f>E52+F52+G52+H52+I52+J52+K52</f>
        <v>18100.28</v>
      </c>
      <c r="E52" s="168">
        <v>0</v>
      </c>
      <c r="F52" s="167">
        <v>10600.5</v>
      </c>
      <c r="G52" s="167">
        <v>7499.78</v>
      </c>
      <c r="H52" s="167">
        <v>0</v>
      </c>
      <c r="I52" s="167">
        <v>0</v>
      </c>
      <c r="J52" s="167">
        <v>0</v>
      </c>
      <c r="K52" s="167">
        <v>0</v>
      </c>
      <c r="L52" s="163" t="s">
        <v>112</v>
      </c>
    </row>
    <row r="53" spans="1:12" ht="19.5" customHeight="1" x14ac:dyDescent="0.25">
      <c r="A53" s="159">
        <v>30</v>
      </c>
      <c r="B53" s="185" t="s">
        <v>114</v>
      </c>
      <c r="C53" s="186"/>
      <c r="D53" s="167">
        <f t="shared" ref="D53:D56" si="27">E53+F53+G53+H53+I53+J53+K53</f>
        <v>7757.3</v>
      </c>
      <c r="E53" s="168">
        <v>0</v>
      </c>
      <c r="F53" s="167">
        <v>4543.1000000000004</v>
      </c>
      <c r="G53" s="167">
        <v>3214.2</v>
      </c>
      <c r="H53" s="167">
        <v>0</v>
      </c>
      <c r="I53" s="167">
        <v>0</v>
      </c>
      <c r="J53" s="167">
        <v>0</v>
      </c>
      <c r="K53" s="167">
        <v>0</v>
      </c>
      <c r="L53" s="163" t="s">
        <v>112</v>
      </c>
    </row>
    <row r="54" spans="1:12" ht="27" customHeight="1" x14ac:dyDescent="0.25">
      <c r="A54" s="159">
        <v>31</v>
      </c>
      <c r="B54" s="185" t="s">
        <v>115</v>
      </c>
      <c r="C54" s="186"/>
      <c r="D54" s="167">
        <f t="shared" si="27"/>
        <v>7568.8899999999994</v>
      </c>
      <c r="E54" s="168">
        <v>0</v>
      </c>
      <c r="F54" s="167">
        <v>4890.3999999999996</v>
      </c>
      <c r="G54" s="169">
        <v>2678.49</v>
      </c>
      <c r="H54" s="167">
        <v>0</v>
      </c>
      <c r="I54" s="167">
        <v>0</v>
      </c>
      <c r="J54" s="167">
        <v>0</v>
      </c>
      <c r="K54" s="167">
        <v>0</v>
      </c>
      <c r="L54" s="159" t="s">
        <v>112</v>
      </c>
    </row>
    <row r="55" spans="1:12" ht="151.5" customHeight="1" x14ac:dyDescent="0.25">
      <c r="A55" s="159">
        <v>32</v>
      </c>
      <c r="B55" s="182" t="s">
        <v>131</v>
      </c>
      <c r="C55" s="183"/>
      <c r="D55" s="167">
        <f t="shared" si="27"/>
        <v>29486.7</v>
      </c>
      <c r="E55" s="169">
        <f>E56</f>
        <v>7440.1</v>
      </c>
      <c r="F55" s="169">
        <f>F56</f>
        <v>5983.6</v>
      </c>
      <c r="G55" s="167">
        <f>G56</f>
        <v>8063</v>
      </c>
      <c r="H55" s="167">
        <f>H56</f>
        <v>8000</v>
      </c>
      <c r="I55" s="167">
        <f t="shared" ref="I55:K55" si="28">I56</f>
        <v>0</v>
      </c>
      <c r="J55" s="167">
        <f t="shared" si="28"/>
        <v>0</v>
      </c>
      <c r="K55" s="167">
        <f t="shared" si="28"/>
        <v>0</v>
      </c>
      <c r="L55" s="159">
        <v>15</v>
      </c>
    </row>
    <row r="56" spans="1:12" ht="27" customHeight="1" x14ac:dyDescent="0.25">
      <c r="A56" s="159">
        <v>33</v>
      </c>
      <c r="B56" s="182" t="s">
        <v>114</v>
      </c>
      <c r="C56" s="183"/>
      <c r="D56" s="167">
        <f t="shared" si="27"/>
        <v>29486.7</v>
      </c>
      <c r="E56" s="169">
        <v>7440.1</v>
      </c>
      <c r="F56" s="169">
        <v>5983.6</v>
      </c>
      <c r="G56" s="167">
        <v>8063</v>
      </c>
      <c r="H56" s="167">
        <v>8000</v>
      </c>
      <c r="I56" s="167">
        <v>0</v>
      </c>
      <c r="J56" s="167">
        <v>0</v>
      </c>
      <c r="K56" s="167">
        <v>0</v>
      </c>
      <c r="L56" s="159" t="s">
        <v>112</v>
      </c>
    </row>
    <row r="57" spans="1:12" ht="186.75" customHeight="1" x14ac:dyDescent="0.25">
      <c r="A57" s="159">
        <v>34</v>
      </c>
      <c r="B57" s="187" t="s">
        <v>133</v>
      </c>
      <c r="C57" s="187"/>
      <c r="D57" s="168">
        <f>E57+F57+G57+H57+I57+J57+K57</f>
        <v>81.709999999999994</v>
      </c>
      <c r="E57" s="168">
        <f>E58</f>
        <v>81.709999999999994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0">
        <v>18</v>
      </c>
    </row>
    <row r="58" spans="1:12" ht="31.5" customHeight="1" x14ac:dyDescent="0.25">
      <c r="A58" s="159">
        <v>35</v>
      </c>
      <c r="B58" s="181" t="s">
        <v>114</v>
      </c>
      <c r="C58" s="181"/>
      <c r="D58" s="168">
        <f>E58+F58+G58+H58+I58+J58+K58</f>
        <v>81.709999999999994</v>
      </c>
      <c r="E58" s="168">
        <v>81.709999999999994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0" t="s">
        <v>112</v>
      </c>
    </row>
    <row r="59" spans="1:12" ht="32.25" customHeight="1" x14ac:dyDescent="0.25">
      <c r="A59" s="159">
        <v>36</v>
      </c>
      <c r="B59" s="177" t="s">
        <v>126</v>
      </c>
      <c r="C59" s="178"/>
      <c r="D59" s="178"/>
      <c r="E59" s="178"/>
      <c r="F59" s="178"/>
      <c r="G59" s="178"/>
      <c r="H59" s="178"/>
      <c r="I59" s="178"/>
      <c r="J59" s="178"/>
      <c r="K59" s="178"/>
      <c r="L59" s="179"/>
    </row>
    <row r="60" spans="1:12" ht="42" customHeight="1" x14ac:dyDescent="0.25">
      <c r="A60" s="159">
        <v>37</v>
      </c>
      <c r="B60" s="180" t="s">
        <v>121</v>
      </c>
      <c r="C60" s="180"/>
      <c r="D60" s="155">
        <f>E60+F60+G60+H60+I60+J60+K60</f>
        <v>77520.739999999991</v>
      </c>
      <c r="E60" s="155">
        <f>E61</f>
        <v>10066.24</v>
      </c>
      <c r="F60" s="155">
        <f>F61</f>
        <v>10276</v>
      </c>
      <c r="G60" s="155">
        <f>G61</f>
        <v>11384.1</v>
      </c>
      <c r="H60" s="155">
        <f>H61</f>
        <v>12138</v>
      </c>
      <c r="I60" s="164">
        <f>I61</f>
        <v>11700</v>
      </c>
      <c r="J60" s="164">
        <f t="shared" ref="J60:K61" si="29">J61</f>
        <v>11700</v>
      </c>
      <c r="K60" s="164">
        <f t="shared" si="29"/>
        <v>10256.4</v>
      </c>
      <c r="L60" s="159" t="s">
        <v>112</v>
      </c>
    </row>
    <row r="61" spans="1:12" ht="27" customHeight="1" x14ac:dyDescent="0.25">
      <c r="A61" s="159">
        <v>38</v>
      </c>
      <c r="B61" s="180" t="s">
        <v>114</v>
      </c>
      <c r="C61" s="180"/>
      <c r="D61" s="155">
        <f>E61+F61+G61+H61+I61+J61+K61</f>
        <v>77520.739999999991</v>
      </c>
      <c r="E61" s="155">
        <f>E62</f>
        <v>10066.24</v>
      </c>
      <c r="F61" s="155">
        <f t="shared" ref="F61:K62" si="30">F62</f>
        <v>10276</v>
      </c>
      <c r="G61" s="155">
        <f t="shared" si="30"/>
        <v>11384.1</v>
      </c>
      <c r="H61" s="155">
        <f t="shared" si="30"/>
        <v>12138</v>
      </c>
      <c r="I61" s="155">
        <f t="shared" si="30"/>
        <v>11700</v>
      </c>
      <c r="J61" s="155">
        <f t="shared" si="29"/>
        <v>11700</v>
      </c>
      <c r="K61" s="155">
        <f t="shared" si="29"/>
        <v>10256.4</v>
      </c>
      <c r="L61" s="159" t="s">
        <v>112</v>
      </c>
    </row>
    <row r="62" spans="1:12" ht="110.25" customHeight="1" x14ac:dyDescent="0.25">
      <c r="A62" s="159">
        <v>39</v>
      </c>
      <c r="B62" s="180" t="s">
        <v>132</v>
      </c>
      <c r="C62" s="180"/>
      <c r="D62" s="155">
        <f>E62+F62+G62+H62+I62+J62+K62</f>
        <v>77520.739999999991</v>
      </c>
      <c r="E62" s="155">
        <f>E63</f>
        <v>10066.24</v>
      </c>
      <c r="F62" s="155">
        <f t="shared" si="30"/>
        <v>10276</v>
      </c>
      <c r="G62" s="155">
        <f t="shared" si="30"/>
        <v>11384.1</v>
      </c>
      <c r="H62" s="155">
        <f t="shared" si="30"/>
        <v>12138</v>
      </c>
      <c r="I62" s="155">
        <f t="shared" si="30"/>
        <v>11700</v>
      </c>
      <c r="J62" s="155">
        <f t="shared" si="30"/>
        <v>11700</v>
      </c>
      <c r="K62" s="155">
        <f t="shared" si="30"/>
        <v>10256.4</v>
      </c>
      <c r="L62" s="159" t="s">
        <v>112</v>
      </c>
    </row>
    <row r="63" spans="1:12" ht="31.5" customHeight="1" x14ac:dyDescent="0.25">
      <c r="A63" s="159">
        <v>40</v>
      </c>
      <c r="B63" s="180" t="s">
        <v>114</v>
      </c>
      <c r="C63" s="180"/>
      <c r="D63" s="155">
        <f>E63+F63+G63+H63+I63+J63+K63</f>
        <v>77520.739999999991</v>
      </c>
      <c r="E63" s="155">
        <v>10066.24</v>
      </c>
      <c r="F63" s="155">
        <v>10276</v>
      </c>
      <c r="G63" s="155">
        <v>11384.1</v>
      </c>
      <c r="H63" s="155">
        <v>12138</v>
      </c>
      <c r="I63" s="155">
        <v>11700</v>
      </c>
      <c r="J63" s="155">
        <v>11700</v>
      </c>
      <c r="K63" s="155">
        <v>10256.4</v>
      </c>
      <c r="L63" s="159" t="s">
        <v>112</v>
      </c>
    </row>
    <row r="65" ht="15.75" customHeight="1" x14ac:dyDescent="0.25"/>
  </sheetData>
  <mergeCells count="47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0:Q40"/>
    <mergeCell ref="B30:C30"/>
    <mergeCell ref="B31:C31"/>
    <mergeCell ref="B32:C32"/>
    <mergeCell ref="B33:C33"/>
    <mergeCell ref="B34:L34"/>
    <mergeCell ref="B35:C35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9:L59"/>
    <mergeCell ref="B60:C60"/>
    <mergeCell ref="B61:C61"/>
    <mergeCell ref="B62:C62"/>
    <mergeCell ref="B63:C63"/>
  </mergeCells>
  <pageMargins left="0.39370078740157483" right="0.39370078740157483" top="0.78740157480314965" bottom="0" header="0.31496062992125984" footer="0.31496062992125984"/>
  <pageSetup paperSize="9" scale="59" orientation="landscape" r:id="rId1"/>
  <headerFooter differentFirst="1">
    <oddHeader xml:space="preserve">&amp;C
</oddHeader>
  </headerFooter>
  <rowBreaks count="2" manualBreakCount="2">
    <brk id="33" max="11" man="1"/>
    <brk id="4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2023-01-18T06:51:39Z</cp:lastPrinted>
  <dcterms:created xsi:type="dcterms:W3CDTF">2013-10-16T11:29:43Z</dcterms:created>
  <dcterms:modified xsi:type="dcterms:W3CDTF">2023-01-24T09:31:15Z</dcterms:modified>
</cp:coreProperties>
</file>